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полугодие 2021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<sst xmlns="http://schemas.openxmlformats.org/spreadsheetml/2006/main" count="68" uniqueCount="65">
  <si>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</si>
  <si>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</si>
  <si>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</si>
  <si>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</si>
  <si>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</si>
  <si>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</si>
  <si>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</si>
  <si>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01.01.2021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</si>
  <si>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</si>
  <si>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</si>
  <si>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</si>
  <si>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</si>
  <si>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</si>
  <si>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</si>
  <si>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</si>
  <si>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</si>
  <si>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</si>
  <si>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</si>
  <si>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</si>
  <si>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</si>
  <si>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</si>
  <si>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</si>
  <si>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</si>
  <si>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</si>
  <si>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</si>
  <si>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</si>
  <si>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</si>
  <si>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</si>
  <si>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</si>
  <si>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</si>
  <si>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</si>
  <si>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</si>
  <si>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</si>
  <si>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</si>
  <si>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</si>
  <si>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</si>
  <si>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</si>
  <si>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</si>
  <si>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</si>
  <si>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</si>
  <si>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</si>
  <si>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</si>
  <si>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</si>
  <si>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</si>
  <si>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</si>
  <si>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</si>
  <si>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</si>
  <si>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</si>
  <si>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</si>
  <si>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</si>
  <si>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</si>
  <si>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</si>
  <si>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</si>
  <si>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</si>
  <si>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</si>
  <si>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</si>
  <si>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</si>
  <si>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</si>
  <si>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</si>
  <si>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</si>
  <si>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</si>
  <si>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</si>
  <si>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</si>
  <si>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на 01.07.2021</t>
  </si>
  <si>
    <t>Исполнение государственных программ Камчатского края за 1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</si>
</sst>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K36" sqref="K36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2021</v>
      </c>
      <c r="B1" s="19" t="s">
        <v>7</v>
      </c>
      <c r="E1" s="9" t="s">
        <v>62</v>
      </c>
    </row>
    <row r="2" spans="1:20" ht="15.75" x14ac:dyDescent="0.25">
      <c r="E2" s="10"/>
    </row>
    <row r="3" spans="1:20" ht="46.5" customHeight="1" x14ac:dyDescent="0.3">
      <c r="A3" s="23" t="s">
        <v>64</v>
      </c>
      <c r="B3" s="23"/>
      <c r="C3" s="23"/>
      <c r="D3" s="23"/>
      <c r="E3" s="23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4" t="s">
        <v>4</v>
      </c>
      <c r="B6" s="25" t="s">
        <v>3</v>
      </c>
      <c r="C6" s="27" t="str">
        <f>CONCATENATE("Годовой объем ассигнований на ",Year," год")</f>
        <v>Годовой объем ассигнований на 2021 год</v>
      </c>
      <c r="D6" s="27" t="s">
        <v>63</v>
      </c>
      <c r="E6" s="27" t="s">
        <v>6</v>
      </c>
    </row>
    <row r="7" spans="1:20" ht="45" customHeight="1" x14ac:dyDescent="0.25">
      <c r="A7" s="24"/>
      <c r="B7" s="26"/>
      <c r="C7" s="28"/>
      <c r="D7" s="28"/>
      <c r="E7" s="28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13512547.121139999</v>
      </c>
      <c r="D9" s="14">
        <v>6891887.34136</v>
      </c>
      <c r="E9" s="21">
        <f t="shared" ref="E9:E37" si="0">(D9/C9)*100</f>
        <v>51.003613749311825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16851558.888659999</v>
      </c>
      <c r="D10" s="14">
        <v>8784670.4267699998</v>
      </c>
      <c r="E10" s="21">
        <f t="shared" si="0"/>
        <v>52.129719777328795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1161872.4052200001</v>
      </c>
      <c r="D11" s="14">
        <v>481355.67719999998</v>
      </c>
      <c r="E11" s="21">
        <f t="shared" si="0"/>
        <v>41.429306267830285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42364.07</v>
      </c>
      <c r="D12" s="14">
        <v>11519.1597</v>
      </c>
      <c r="E12" s="21">
        <f t="shared" si="0"/>
        <v>27.190871179279991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11010194.77881</v>
      </c>
      <c r="D13" s="14">
        <v>5274930.6776900003</v>
      </c>
      <c r="E13" s="21">
        <f t="shared" si="0"/>
        <v>47.909512807548381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700450.38928999996</v>
      </c>
      <c r="D14" s="14">
        <v>314449.27127000003</v>
      </c>
      <c r="E14" s="21">
        <f t="shared" si="0"/>
        <v>44.892440075411535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1737198.83608</v>
      </c>
      <c r="D15" s="14">
        <v>781216.73112000001</v>
      </c>
      <c r="E15" s="21">
        <f t="shared" si="0"/>
        <v>44.969908734386472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16381849.34379</v>
      </c>
      <c r="D16" s="14">
        <v>7004203.1558999997</v>
      </c>
      <c r="E16" s="21">
        <f t="shared" si="0"/>
        <v>42.755875780014662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1353571.3725099999</v>
      </c>
      <c r="D17" s="14">
        <v>713804.81634999998</v>
      </c>
      <c r="E17" s="21">
        <f t="shared" si="0"/>
        <v>52.734922653273429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2467128.3105899999</v>
      </c>
      <c r="D18" s="14">
        <v>927594.11626000004</v>
      </c>
      <c r="E18" s="21">
        <f t="shared" si="0"/>
        <v>37.598130274714862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11979964.31326</v>
      </c>
      <c r="D19" s="14">
        <v>6022663.9655400002</v>
      </c>
      <c r="E19" s="21">
        <f t="shared" si="0"/>
        <v>50.272803892026843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6669714.7769499999</v>
      </c>
      <c r="D20" s="14">
        <v>2078273.70346</v>
      </c>
      <c r="E20" s="21">
        <f t="shared" si="0"/>
        <v>31.159858749017989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418657.69809000002</v>
      </c>
      <c r="D21" s="14">
        <v>200591.16639</v>
      </c>
      <c r="E21" s="21">
        <f t="shared" si="0"/>
        <v>47.912929179407648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101914</v>
      </c>
      <c r="D22" s="14">
        <v>15016.36613</v>
      </c>
      <c r="E22" s="21">
        <f t="shared" si="0"/>
        <v>14.734350658398258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333532.38669000001</v>
      </c>
      <c r="D23" s="14">
        <v>100412.57522</v>
      </c>
      <c r="E23" s="21">
        <f t="shared" si="0"/>
        <v>30.105794587596662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1379945.0244100001</v>
      </c>
      <c r="D24" s="14">
        <v>672831.96917000005</v>
      </c>
      <c r="E24" s="21">
        <f t="shared" si="0"/>
        <v>48.757882181405854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37</v>
      </c>
      <c r="B25" s="13" t="s">
        <v>38</v>
      </c>
      <c r="C25" s="14">
        <v>519736.72784000001</v>
      </c>
      <c r="D25" s="14">
        <v>236621.23556999999</v>
      </c>
      <c r="E25" s="21">
        <f t="shared" si="0"/>
        <v>45.527133815111753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136612.12878</v>
      </c>
      <c r="D26" s="14">
        <v>59033.201209999999</v>
      </c>
      <c r="E26" s="21">
        <f t="shared" si="0"/>
        <v>43.212269464790346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136460.95855000001</v>
      </c>
      <c r="D27" s="14">
        <v>60157.725610000001</v>
      </c>
      <c r="E27" s="21">
        <f t="shared" si="0"/>
        <v>44.084202726714608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354936.66284</v>
      </c>
      <c r="D28" s="14">
        <v>105018.96351</v>
      </c>
      <c r="E28" s="21">
        <f t="shared" si="0"/>
        <v>29.588085567069449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7324378.6978900004</v>
      </c>
      <c r="D29" s="14">
        <v>3348936.1268199999</v>
      </c>
      <c r="E29" s="21">
        <f t="shared" si="0"/>
        <v>45.72314273953036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188379.60871999999</v>
      </c>
      <c r="D30" s="14">
        <v>107141.75448</v>
      </c>
      <c r="E30" s="21">
        <f t="shared" si="0"/>
        <v>56.87545228913352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507828.87</v>
      </c>
      <c r="D31" s="14">
        <v>133408.2836</v>
      </c>
      <c r="E31" s="21">
        <f t="shared" si="0"/>
        <v>26.270322835328365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447919.71163999999</v>
      </c>
      <c r="D32" s="14">
        <v>19945.992579999998</v>
      </c>
      <c r="E32" s="21">
        <f t="shared" si="0"/>
        <v>4.4530285365139051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4103.1653999999999</v>
      </c>
      <c r="D33" s="14">
        <v>1275.39912</v>
      </c>
      <c r="E33" s="21">
        <f t="shared" si="0"/>
        <v>31.083297787605641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55</v>
      </c>
      <c r="B34" s="13" t="s">
        <v>56</v>
      </c>
      <c r="C34" s="14">
        <v>200034.22581</v>
      </c>
      <c r="D34" s="14">
        <v>42649.511250000003</v>
      </c>
      <c r="E34" s="21">
        <f t="shared" si="0"/>
        <v>21.321106964220267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47.25" x14ac:dyDescent="0.25">
      <c r="A35" s="12" t="s">
        <v>57</v>
      </c>
      <c r="B35" s="13" t="s">
        <v>58</v>
      </c>
      <c r="C35" s="14">
        <v>1160</v>
      </c>
      <c r="D35" s="14">
        <v>60</v>
      </c>
      <c r="E35" s="21">
        <f t="shared" si="0"/>
        <v>5.1724137931034484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59</v>
      </c>
      <c r="B36" s="13" t="s">
        <v>60</v>
      </c>
      <c r="C36" s="14">
        <v>2225016.8351099999</v>
      </c>
      <c r="D36" s="14">
        <v>1026707.52773</v>
      </c>
      <c r="E36" s="21">
        <f t="shared" si="0"/>
        <v>46.143809409839449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61</v>
      </c>
      <c r="C37" s="16">
        <v>98149031.308070004</v>
      </c>
      <c r="D37" s="16">
        <v>45416376.841009997</v>
      </c>
      <c r="E37" s="22">
        <f t="shared" si="0"/>
        <v>46.272873237492433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0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2021-08-10T03:38:37Z</dcterms:modified>
</cp:coreProperties>
</file>